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Лист1" sheetId="1" r:id="rId1"/>
  </sheet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45" i="1" l="1"/>
  <c r="J43" i="1"/>
  <c r="F41" i="1"/>
  <c r="G41" i="1" s="1"/>
  <c r="I41" i="1" s="1"/>
  <c r="J41" i="1" s="1"/>
  <c r="F40" i="1"/>
  <c r="G40" i="1" s="1"/>
  <c r="I40" i="1" s="1"/>
  <c r="J40" i="1" s="1"/>
  <c r="F39" i="1"/>
  <c r="G39" i="1" s="1"/>
  <c r="I39" i="1" s="1"/>
  <c r="J39" i="1" s="1"/>
  <c r="F37" i="1"/>
  <c r="G37" i="1" s="1"/>
  <c r="I37" i="1" s="1"/>
  <c r="J37" i="1" s="1"/>
  <c r="F36" i="1"/>
  <c r="G36" i="1" s="1"/>
  <c r="I36" i="1" s="1"/>
  <c r="J36" i="1" s="1"/>
  <c r="F35" i="1"/>
  <c r="G35" i="1" s="1"/>
  <c r="I35" i="1" s="1"/>
  <c r="J35" i="1" s="1"/>
  <c r="F34" i="1"/>
  <c r="G34" i="1" s="1"/>
  <c r="I34" i="1" s="1"/>
  <c r="J34" i="1" s="1"/>
  <c r="F33" i="1"/>
  <c r="G33" i="1" s="1"/>
  <c r="I33" i="1" s="1"/>
  <c r="J33" i="1" s="1"/>
  <c r="F31" i="1"/>
  <c r="G31" i="1" s="1"/>
  <c r="I31" i="1" s="1"/>
  <c r="J31" i="1" s="1"/>
  <c r="E31" i="1"/>
  <c r="F30" i="1"/>
  <c r="G30" i="1" s="1"/>
  <c r="I30" i="1" s="1"/>
  <c r="J30" i="1" s="1"/>
  <c r="E30" i="1"/>
  <c r="F29" i="1"/>
  <c r="G29" i="1" s="1"/>
  <c r="I29" i="1" s="1"/>
  <c r="J29" i="1" s="1"/>
  <c r="E29" i="1"/>
  <c r="G28" i="1"/>
  <c r="I28" i="1" s="1"/>
  <c r="J28" i="1" s="1"/>
  <c r="F28" i="1"/>
  <c r="G25" i="1"/>
  <c r="I25" i="1" s="1"/>
  <c r="F25" i="1"/>
  <c r="I44" i="1" l="1"/>
  <c r="I46" i="1" s="1"/>
  <c r="J25" i="1"/>
  <c r="I47" i="1" s="1"/>
</calcChain>
</file>

<file path=xl/sharedStrings.xml><?xml version="1.0" encoding="utf-8"?>
<sst xmlns="http://schemas.openxmlformats.org/spreadsheetml/2006/main" count="86" uniqueCount="82">
  <si>
    <t>Наименование поселения</t>
  </si>
  <si>
    <t>Наименование улицы</t>
  </si>
  <si>
    <t>Линейная</t>
  </si>
  <si>
    <t>№ дома</t>
  </si>
  <si>
    <t>Год постройки</t>
  </si>
  <si>
    <t>Тип дома (квартирного, иное)</t>
  </si>
  <si>
    <t>дер.</t>
  </si>
  <si>
    <t>Этажность</t>
  </si>
  <si>
    <t>Количество подъездов</t>
  </si>
  <si>
    <t>Количество квартир</t>
  </si>
  <si>
    <t>Общая площадь жилых и нежилых  помещений, м2</t>
  </si>
  <si>
    <t>в том числе:  общая площадь жилых помещений, м2</t>
  </si>
  <si>
    <t>площадь встроенные нежилые помещения, 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</si>
  <si>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</si>
  <si>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</si>
  <si>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</si>
  <si>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</si>
  <si>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</si>
  <si>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</si>
  <si>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Периодичность выполнения работ и оказания услуг в год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</si>
  <si>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</si>
  <si>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</si>
  <si>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</si>
  <si>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</si>
  <si>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 xml:space="preserve">I. Санитарное содержание </t>
  </si>
  <si>
    <t>1.3 (раздел 3.4)</t>
  </si>
  <si>
    <t>Дератизация  чердаков и подвалов</t>
  </si>
  <si>
    <t>1000 м2</t>
  </si>
  <si>
    <t>1 раз в месяц</t>
  </si>
  <si>
    <t>III. Проведение технических осмотров и мелкий ремонт</t>
  </si>
  <si>
    <t xml:space="preserve"> Плановые осмотры</t>
  </si>
  <si>
    <t>14.1.2. (раздел 2.6)</t>
  </si>
  <si>
    <t>Осмотр устройств системы центрального отопления (ноябрь, декабрь, январь, февраль)</t>
  </si>
  <si>
    <t>4 раза в год</t>
  </si>
  <si>
    <t xml:space="preserve">11.1. (раздел 2.6) </t>
  </si>
  <si>
    <t>Осмотр водопровода, канализации и ГВС</t>
  </si>
  <si>
    <t>100 кв.</t>
  </si>
  <si>
    <t>2 раза в год</t>
  </si>
  <si>
    <t>13.1.(раздел 2.6.)</t>
  </si>
  <si>
    <t>Осмотр электросетей, арматуры и электрооборудования на лестничных клетках</t>
  </si>
  <si>
    <t>100лест. площадок</t>
  </si>
  <si>
    <t>12.1 (раздел 2.6)</t>
  </si>
  <si>
    <t>Проверка наличия тяги в дымвентиляционных каналах</t>
  </si>
  <si>
    <t>3 раза в год</t>
  </si>
  <si>
    <t>IV. Подготовка многоквартирного дома к сезонной эксплуатации.</t>
  </si>
  <si>
    <t>14.5.5.1. (раздел 2.6)</t>
  </si>
  <si>
    <t>Ликвидация воздушных пробок</t>
  </si>
  <si>
    <t>100 стояков</t>
  </si>
  <si>
    <t>14.4.1. (раздел 2.6)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</si>
  <si>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</si>
  <si>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 м трубопровода (100 мЗ здания)</t>
  </si>
  <si>
    <t xml:space="preserve"> 14.3.1. (раздел 2.6)</t>
  </si>
  <si>
    <t>Первое рабочее испытание отдельных  частей системы при D до 50мм</t>
  </si>
  <si>
    <t>100 м трубопровода</t>
  </si>
  <si>
    <t xml:space="preserve"> 14.3.3. (раздел 2.6)</t>
  </si>
  <si>
    <t>Гидравлическое испытание трубопроводов системы отопления</t>
  </si>
  <si>
    <t>1.5 (раздел 2.7)</t>
  </si>
  <si>
    <t>Устранение аварии на внутридомовых инженерных сетях при сроке эксплуатации многоквартирного дома более 70 лет (82 года)</t>
  </si>
  <si>
    <t>1000м2</t>
  </si>
  <si>
    <t xml:space="preserve">Техническое обслуживание внутридомового  газового оборудования </t>
  </si>
  <si>
    <t>2.9.11. (раздел 2.4.)</t>
  </si>
  <si>
    <t>Обход и осмотр трассы наружного (подземного, наземного) газопровода</t>
  </si>
  <si>
    <t>1000 м</t>
  </si>
  <si>
    <t>2.9.5. (раздел 2.4.)</t>
  </si>
  <si>
    <t>Проверка на герметичность фланцевых, резьбовых соединений и сварных стыков на газопроводе в подъезде здания при D до 32 мм</t>
  </si>
  <si>
    <t xml:space="preserve">10 шт </t>
  </si>
  <si>
    <t>2.5. ( раздел 2.4)</t>
  </si>
  <si>
    <t>Разборка и смазка кранов</t>
  </si>
  <si>
    <t>кран</t>
  </si>
  <si>
    <t xml:space="preserve">Текущий ремонт 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</si>
  <si>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</si>
  <si>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</si>
  <si>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</si>
  <si>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</si>
  <si>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</si>
  <si>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г.Ухта, пст Тобысь</t>
  </si>
  <si>
    <t>многоквартирном доме № 5 по ул.Линейной в пст Тобысь</t>
  </si>
  <si>
    <t>Стоимость на 1 кв. м. общей площади (рублей в месяц)</t>
  </si>
  <si>
    <t>Приложение № 7</t>
  </si>
  <si>
    <t>к постановлению администрации</t>
  </si>
  <si>
    <t>муниципального округа "Ухта"</t>
  </si>
  <si>
    <t>от 11 июля 2025 г. № 2159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</si>
</sst>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\ ??/??"/>
    <numFmt numFmtId="165" formatCode="0.0"/>
    <numFmt numFmtId="166" formatCode="0.000"/>
    <numFmt numFmtId="167" formatCode="0.0000"/>
    <numFmt numFmtId="168" formatCode="_-* #,##0.00_р_._-;\-* #,##0.00_р_._-;_-* \-??_р_._-;_-@_-"/>
  </numFmts>
  <fonts count="11" x14ac:knownFonts="1"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Times New Roman"/>
      <family val="1"/>
      <charset val="1"/>
    </font>
    <font>
      <sz val="12"/>
      <name val="Times New Roman"/>
      <family val="1"/>
      <charset val="1"/>
    </font>
    <font>
      <sz val="12"/>
      <name val="Calibri"/>
      <family val="2"/>
      <charset val="204"/>
    </font>
    <font>
      <sz val="12"/>
      <color rgb="FF1C1C1C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0">
    <xf numFmtId="0" fontId="0" fillId="0" borderId="0" xfId="0"/>
    <xf numFmtId="0" fontId="0" fillId="0" borderId="0" xfId="0" applyAlignment="1" applyProtection="1"/>
    <xf numFmtId="0" fontId="0" fillId="0" borderId="0" xfId="0" applyAlignment="1" applyProtection="1">
      <alignment horizontal="left" vertical="top"/>
    </xf>
    <xf numFmtId="0" fontId="4" fillId="0" borderId="0" xfId="0" applyFont="1" applyAlignment="1" applyProtection="1"/>
    <xf numFmtId="0" fontId="4" fillId="0" borderId="0" xfId="0" applyFont="1" applyAlignment="1" applyProtection="1">
      <alignment horizontal="left" vertical="top"/>
    </xf>
    <xf numFmtId="2" fontId="4" fillId="0" borderId="0" xfId="0" applyNumberFormat="1" applyFont="1" applyAlignment="1" applyProtection="1"/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2" fontId="5" fillId="0" borderId="1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top" wrapText="1"/>
    </xf>
    <xf numFmtId="2" fontId="7" fillId="0" borderId="1" xfId="0" applyNumberFormat="1" applyFont="1" applyBorder="1" applyAlignment="1" applyProtection="1">
      <alignment horizontal="center" vertical="center"/>
    </xf>
    <xf numFmtId="2" fontId="4" fillId="0" borderId="1" xfId="0" applyNumberFormat="1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166" fontId="8" fillId="0" borderId="1" xfId="0" applyNumberFormat="1" applyFont="1" applyBorder="1" applyAlignment="1" applyProtection="1">
      <alignment horizontal="center" vertical="center"/>
    </xf>
    <xf numFmtId="2" fontId="3" fillId="0" borderId="1" xfId="2" applyNumberFormat="1" applyFont="1" applyBorder="1" applyAlignment="1" applyProtection="1">
      <alignment horizontal="center" vertical="center" wrapText="1"/>
      <protection hidden="1"/>
    </xf>
    <xf numFmtId="166" fontId="8" fillId="0" borderId="5" xfId="0" applyNumberFormat="1" applyFont="1" applyBorder="1" applyAlignment="1" applyProtection="1">
      <alignment horizontal="center" vertical="center" wrapText="1"/>
    </xf>
    <xf numFmtId="0" fontId="3" fillId="0" borderId="1" xfId="3" applyFont="1" applyBorder="1" applyAlignment="1" applyProtection="1">
      <alignment horizontal="center" vertical="center" wrapText="1"/>
      <protection hidden="1"/>
    </xf>
    <xf numFmtId="49" fontId="3" fillId="0" borderId="1" xfId="3" applyNumberFormat="1" applyFont="1" applyBorder="1" applyAlignment="1" applyProtection="1">
      <alignment horizontal="left" vertical="top" wrapText="1"/>
      <protection hidden="1"/>
    </xf>
    <xf numFmtId="2" fontId="3" fillId="0" borderId="1" xfId="3" applyNumberFormat="1" applyFont="1" applyBorder="1" applyAlignment="1" applyProtection="1">
      <alignment horizontal="center" vertical="center" wrapText="1"/>
      <protection hidden="1"/>
    </xf>
    <xf numFmtId="167" fontId="7" fillId="0" borderId="1" xfId="0" applyNumberFormat="1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left" vertical="top" wrapText="1"/>
    </xf>
    <xf numFmtId="0" fontId="3" fillId="0" borderId="6" xfId="0" applyFont="1" applyBorder="1" applyAlignment="1" applyProtection="1">
      <alignment horizontal="center" vertical="center" wrapText="1"/>
    </xf>
    <xf numFmtId="2" fontId="3" fillId="0" borderId="6" xfId="2" applyNumberFormat="1" applyFont="1" applyBorder="1" applyAlignment="1" applyProtection="1">
      <alignment horizontal="center" vertical="center" wrapText="1"/>
      <protection hidden="1"/>
    </xf>
    <xf numFmtId="0" fontId="3" fillId="0" borderId="1" xfId="5" applyFont="1" applyBorder="1" applyAlignment="1" applyProtection="1">
      <alignment horizontal="center" vertical="center" wrapText="1"/>
      <protection hidden="1"/>
    </xf>
    <xf numFmtId="49" fontId="3" fillId="0" borderId="1" xfId="5" applyNumberFormat="1" applyFont="1" applyBorder="1" applyAlignment="1" applyProtection="1">
      <alignment horizontal="left" vertical="top" wrapText="1"/>
      <protection hidden="1"/>
    </xf>
    <xf numFmtId="2" fontId="3" fillId="0" borderId="1" xfId="5" applyNumberFormat="1" applyFont="1" applyBorder="1" applyAlignment="1" applyProtection="1">
      <alignment horizontal="center" vertical="center" wrapText="1"/>
      <protection hidden="1"/>
    </xf>
    <xf numFmtId="0" fontId="3" fillId="0" borderId="1" xfId="4" applyFont="1" applyBorder="1" applyAlignment="1" applyProtection="1">
      <alignment horizontal="center" vertical="center" wrapText="1"/>
      <protection hidden="1"/>
    </xf>
    <xf numFmtId="49" fontId="3" fillId="0" borderId="1" xfId="4" applyNumberFormat="1" applyFont="1" applyBorder="1" applyAlignment="1" applyProtection="1">
      <alignment horizontal="left" vertical="top" wrapText="1"/>
      <protection hidden="1"/>
    </xf>
    <xf numFmtId="2" fontId="3" fillId="0" borderId="1" xfId="4" applyNumberFormat="1" applyFont="1" applyBorder="1" applyAlignment="1" applyProtection="1">
      <alignment horizontal="center" vertical="center" wrapText="1"/>
      <protection hidden="1"/>
    </xf>
    <xf numFmtId="0" fontId="3" fillId="0" borderId="3" xfId="5" applyFont="1" applyBorder="1" applyAlignment="1" applyProtection="1">
      <alignment horizontal="center" vertical="center" wrapText="1"/>
      <protection hidden="1"/>
    </xf>
    <xf numFmtId="49" fontId="3" fillId="0" borderId="7" xfId="6" applyNumberFormat="1" applyFont="1" applyBorder="1" applyAlignment="1" applyProtection="1">
      <alignment horizontal="left" vertical="top" wrapText="1"/>
      <protection hidden="1"/>
    </xf>
    <xf numFmtId="2" fontId="3" fillId="0" borderId="7" xfId="6" applyNumberFormat="1" applyFont="1" applyBorder="1" applyAlignment="1" applyProtection="1">
      <alignment horizontal="center" vertical="center" wrapText="1"/>
      <protection hidden="1"/>
    </xf>
    <xf numFmtId="2" fontId="3" fillId="0" borderId="3" xfId="6" applyNumberFormat="1" applyFont="1" applyBorder="1" applyAlignment="1" applyProtection="1">
      <alignment horizontal="center" vertical="center" wrapText="1"/>
      <protection hidden="1"/>
    </xf>
    <xf numFmtId="2" fontId="4" fillId="0" borderId="3" xfId="0" applyNumberFormat="1" applyFont="1" applyBorder="1" applyAlignment="1" applyProtection="1">
      <alignment horizontal="center" vertical="center"/>
    </xf>
    <xf numFmtId="49" fontId="3" fillId="0" borderId="1" xfId="6" applyNumberFormat="1" applyFont="1" applyBorder="1" applyAlignment="1" applyProtection="1">
      <alignment horizontal="left" vertical="top" wrapText="1"/>
      <protection hidden="1"/>
    </xf>
    <xf numFmtId="4" fontId="3" fillId="0" borderId="1" xfId="1" applyNumberFormat="1" applyFont="1" applyBorder="1" applyAlignment="1" applyProtection="1">
      <alignment horizontal="center" vertical="center" wrapText="1"/>
    </xf>
    <xf numFmtId="2" fontId="3" fillId="0" borderId="1" xfId="0" applyNumberFormat="1" applyFont="1" applyBorder="1" applyAlignment="1" applyProtection="1">
      <alignment horizontal="center" vertical="center" wrapText="1"/>
    </xf>
    <xf numFmtId="0" fontId="3" fillId="0" borderId="9" xfId="2" applyFont="1" applyBorder="1" applyAlignment="1" applyProtection="1">
      <alignment horizontal="center" vertical="center" wrapText="1"/>
      <protection hidden="1"/>
    </xf>
    <xf numFmtId="49" fontId="3" fillId="0" borderId="10" xfId="2" applyNumberFormat="1" applyFont="1" applyBorder="1" applyAlignment="1" applyProtection="1">
      <alignment horizontal="left" vertical="top" wrapText="1"/>
      <protection hidden="1"/>
    </xf>
    <xf numFmtId="2" fontId="3" fillId="0" borderId="10" xfId="2" applyNumberFormat="1" applyFont="1" applyBorder="1" applyAlignment="1" applyProtection="1">
      <alignment horizontal="center" vertical="center" wrapText="1"/>
      <protection hidden="1"/>
    </xf>
    <xf numFmtId="168" fontId="9" fillId="0" borderId="1" xfId="2" applyNumberFormat="1" applyFont="1" applyBorder="1" applyAlignment="1" applyProtection="1">
      <alignment horizontal="center" vertical="center"/>
    </xf>
    <xf numFmtId="2" fontId="4" fillId="0" borderId="1" xfId="0" applyNumberFormat="1" applyFont="1" applyBorder="1" applyAlignment="1" applyProtection="1"/>
    <xf numFmtId="0" fontId="4" fillId="0" borderId="1" xfId="0" applyFont="1" applyBorder="1" applyAlignment="1" applyProtection="1"/>
    <xf numFmtId="0" fontId="2" fillId="0" borderId="0" xfId="0" applyFont="1" applyBorder="1" applyAlignment="1" applyProtection="1">
      <alignment horizontal="right" wrapText="1"/>
    </xf>
    <xf numFmtId="0" fontId="10" fillId="0" borderId="8" xfId="0" applyFont="1" applyBorder="1" applyAlignment="1" applyProtection="1">
      <alignment horizontal="left" vertical="top" wrapText="1"/>
    </xf>
    <xf numFmtId="0" fontId="0" fillId="0" borderId="0" xfId="0" applyFont="1"/>
    <xf numFmtId="0" fontId="3" fillId="0" borderId="1" xfId="0" applyFont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165" fontId="3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2 10" xfId="2"/>
    <cellStyle name="Обычный 2 3" xfId="3"/>
    <cellStyle name="Обычный 2 7" xfId="4"/>
    <cellStyle name="Обычный 2 8" xfId="5"/>
    <cellStyle name="Обычный 2 9" xfId="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C1C1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view="pageBreakPreview" topLeftCell="A19" zoomScale="80" zoomScaleNormal="80" zoomScaleSheetLayoutView="80" workbookViewId="0">
      <selection activeCell="A31" sqref="A31"/>
    </sheetView>
  </sheetViews>
  <sheetFormatPr defaultColWidth="8.5703125" defaultRowHeight="14.25" customHeight="1" x14ac:dyDescent="0.25"/>
  <cols>
    <col min="1" max="1" width="20.7109375" style="1" customWidth="1"/>
    <col min="2" max="2" width="35.28515625" style="2" customWidth="1"/>
    <col min="3" max="3" width="51.42578125" style="1" customWidth="1"/>
    <col min="4" max="4" width="17.42578125" style="1" customWidth="1"/>
    <col min="5" max="5" width="17.7109375" style="1" customWidth="1"/>
    <col min="6" max="6" width="9.85546875" style="1" customWidth="1"/>
    <col min="7" max="7" width="10.28515625" style="1" customWidth="1"/>
    <col min="8" max="8" width="11.42578125" style="1" customWidth="1"/>
    <col min="9" max="9" width="10.42578125" style="1" customWidth="1"/>
    <col min="10" max="10" width="15.5703125" style="1" customWidth="1"/>
  </cols>
  <sheetData>
    <row r="1" spans="1:10" ht="18.75" x14ac:dyDescent="0.3">
      <c r="B1" s="47"/>
      <c r="C1" s="47"/>
      <c r="D1" s="47"/>
      <c r="E1" s="47"/>
      <c r="F1" s="47"/>
      <c r="G1" s="52" t="s">
        <v>78</v>
      </c>
      <c r="H1" s="52"/>
      <c r="I1" s="52"/>
      <c r="J1" s="52"/>
    </row>
    <row r="2" spans="1:10" ht="18.75" x14ac:dyDescent="0.3">
      <c r="B2" s="47"/>
      <c r="C2" s="47"/>
      <c r="D2" s="47"/>
      <c r="E2" s="47"/>
      <c r="F2" s="47"/>
      <c r="G2" s="52" t="s">
        <v>79</v>
      </c>
      <c r="H2" s="52"/>
      <c r="I2" s="52"/>
      <c r="J2" s="52"/>
    </row>
    <row r="3" spans="1:10" ht="18.75" x14ac:dyDescent="0.3">
      <c r="B3" s="47"/>
      <c r="C3" s="47"/>
      <c r="D3" s="47"/>
      <c r="E3" s="47"/>
      <c r="F3" s="47"/>
      <c r="G3" s="52" t="s">
        <v>80</v>
      </c>
      <c r="H3" s="52"/>
      <c r="I3" s="52"/>
      <c r="J3" s="52"/>
    </row>
    <row r="4" spans="1:10" ht="18.75" x14ac:dyDescent="0.25">
      <c r="G4" s="53" t="s">
        <v>81</v>
      </c>
      <c r="H4" s="53"/>
      <c r="I4" s="53"/>
      <c r="J4" s="53"/>
    </row>
    <row r="5" spans="1:10" ht="15.75" customHeight="1" x14ac:dyDescent="0.25">
      <c r="A5" s="3"/>
      <c r="B5" s="50" t="s">
        <v>0</v>
      </c>
      <c r="C5" s="50"/>
      <c r="D5" s="51" t="s">
        <v>75</v>
      </c>
      <c r="E5" s="51"/>
      <c r="F5" s="3"/>
      <c r="G5" s="3"/>
      <c r="H5" s="3"/>
      <c r="I5" s="3"/>
      <c r="J5" s="3"/>
    </row>
    <row r="6" spans="1:10" ht="15.75" customHeight="1" x14ac:dyDescent="0.25">
      <c r="A6" s="3"/>
      <c r="B6" s="50" t="s">
        <v>1</v>
      </c>
      <c r="C6" s="50"/>
      <c r="D6" s="51" t="s">
        <v>2</v>
      </c>
      <c r="E6" s="51"/>
      <c r="F6" s="3"/>
      <c r="G6" s="3"/>
      <c r="H6" s="3"/>
      <c r="I6" s="3"/>
      <c r="J6" s="3"/>
    </row>
    <row r="7" spans="1:10" ht="15.75" customHeight="1" x14ac:dyDescent="0.25">
      <c r="A7" s="3"/>
      <c r="B7" s="50" t="s">
        <v>3</v>
      </c>
      <c r="C7" s="50"/>
      <c r="D7" s="54">
        <v>5</v>
      </c>
      <c r="E7" s="54"/>
      <c r="F7" s="3"/>
      <c r="G7" s="3"/>
      <c r="H7" s="3"/>
      <c r="I7" s="3"/>
      <c r="J7" s="3"/>
    </row>
    <row r="8" spans="1:10" ht="15.75" customHeight="1" x14ac:dyDescent="0.25">
      <c r="A8" s="3"/>
      <c r="B8" s="50" t="s">
        <v>4</v>
      </c>
      <c r="C8" s="50"/>
      <c r="D8" s="51">
        <v>1947</v>
      </c>
      <c r="E8" s="51"/>
      <c r="F8" s="3"/>
      <c r="G8" s="3"/>
      <c r="H8" s="3"/>
      <c r="I8" s="3"/>
      <c r="J8" s="3"/>
    </row>
    <row r="9" spans="1:10" ht="15.75" customHeight="1" x14ac:dyDescent="0.25">
      <c r="A9" s="3"/>
      <c r="B9" s="50" t="s">
        <v>5</v>
      </c>
      <c r="C9" s="50"/>
      <c r="D9" s="51" t="s">
        <v>6</v>
      </c>
      <c r="E9" s="51"/>
      <c r="F9" s="3"/>
      <c r="G9" s="3"/>
      <c r="H9" s="3"/>
      <c r="I9" s="3"/>
      <c r="J9" s="3"/>
    </row>
    <row r="10" spans="1:10" ht="15.75" customHeight="1" x14ac:dyDescent="0.25">
      <c r="A10" s="3"/>
      <c r="B10" s="50" t="s">
        <v>7</v>
      </c>
      <c r="C10" s="50"/>
      <c r="D10" s="51">
        <v>1</v>
      </c>
      <c r="E10" s="51"/>
      <c r="F10" s="3"/>
      <c r="G10" s="3"/>
      <c r="H10" s="3"/>
      <c r="I10" s="3"/>
      <c r="J10" s="3"/>
    </row>
    <row r="11" spans="1:10" ht="15.75" customHeight="1" x14ac:dyDescent="0.25">
      <c r="A11" s="3"/>
      <c r="B11" s="50" t="s">
        <v>8</v>
      </c>
      <c r="C11" s="50"/>
      <c r="D11" s="51">
        <v>3</v>
      </c>
      <c r="E11" s="51"/>
      <c r="F11" s="3"/>
      <c r="G11" s="3"/>
      <c r="H11" s="3"/>
      <c r="I11" s="3"/>
      <c r="J11" s="3"/>
    </row>
    <row r="12" spans="1:10" ht="15.75" customHeight="1" x14ac:dyDescent="0.25">
      <c r="A12" s="3"/>
      <c r="B12" s="50" t="s">
        <v>9</v>
      </c>
      <c r="C12" s="50"/>
      <c r="D12" s="51">
        <v>3</v>
      </c>
      <c r="E12" s="51"/>
      <c r="F12" s="3"/>
      <c r="G12" s="3"/>
      <c r="H12" s="3"/>
      <c r="I12" s="3"/>
      <c r="J12" s="3"/>
    </row>
    <row r="13" spans="1:10" ht="15.75" customHeight="1" x14ac:dyDescent="0.25">
      <c r="A13" s="3"/>
      <c r="B13" s="50" t="s">
        <v>10</v>
      </c>
      <c r="C13" s="50"/>
      <c r="D13" s="55">
        <v>181.9</v>
      </c>
      <c r="E13" s="55"/>
      <c r="F13" s="3"/>
      <c r="G13" s="3"/>
      <c r="H13" s="3"/>
      <c r="I13" s="3"/>
      <c r="J13" s="3"/>
    </row>
    <row r="14" spans="1:10" ht="15.75" customHeight="1" x14ac:dyDescent="0.25">
      <c r="A14" s="3"/>
      <c r="B14" s="50" t="s">
        <v>11</v>
      </c>
      <c r="C14" s="50"/>
      <c r="D14" s="51">
        <v>181.9</v>
      </c>
      <c r="E14" s="51"/>
      <c r="F14" s="3"/>
      <c r="G14" s="3"/>
      <c r="H14" s="3"/>
      <c r="I14" s="3"/>
      <c r="J14" s="3"/>
    </row>
    <row r="15" spans="1:10" ht="15.75" customHeight="1" x14ac:dyDescent="0.25">
      <c r="A15" s="3"/>
      <c r="B15" s="50" t="s">
        <v>12</v>
      </c>
      <c r="C15" s="50"/>
      <c r="D15" s="51"/>
      <c r="E15" s="51"/>
      <c r="F15" s="3"/>
      <c r="G15" s="3"/>
      <c r="H15" s="3"/>
      <c r="I15" s="3"/>
      <c r="J15" s="3"/>
    </row>
    <row r="16" spans="1:10" ht="15.75" customHeight="1" x14ac:dyDescent="0.25">
      <c r="A16" s="3"/>
      <c r="B16" s="50" t="s">
        <v>13</v>
      </c>
      <c r="C16" s="50"/>
      <c r="D16" s="55"/>
      <c r="E16" s="55"/>
      <c r="F16" s="3"/>
      <c r="G16" s="3"/>
      <c r="H16" s="3"/>
      <c r="I16" s="3"/>
      <c r="J16" s="3"/>
    </row>
    <row r="17" spans="1:10" ht="15.75" x14ac:dyDescent="0.25">
      <c r="A17" s="3"/>
      <c r="B17" s="4"/>
      <c r="C17" s="3"/>
      <c r="D17" s="3"/>
      <c r="E17" s="3"/>
      <c r="F17" s="3"/>
      <c r="G17" s="3"/>
      <c r="H17" s="3"/>
      <c r="I17" s="3"/>
      <c r="J17" s="3"/>
    </row>
    <row r="18" spans="1:10" ht="15.75" x14ac:dyDescent="0.25">
      <c r="A18" s="3"/>
      <c r="B18" s="4"/>
      <c r="C18" s="3"/>
      <c r="D18" s="3"/>
      <c r="E18" s="3"/>
      <c r="F18" s="3"/>
      <c r="G18" s="3"/>
      <c r="H18" s="3"/>
      <c r="I18" s="3"/>
      <c r="J18" s="3"/>
    </row>
    <row r="19" spans="1:10" ht="15" customHeight="1" x14ac:dyDescent="0.25">
      <c r="A19" s="56" t="s">
        <v>14</v>
      </c>
      <c r="B19" s="56"/>
      <c r="C19" s="56"/>
      <c r="D19" s="56"/>
      <c r="E19" s="56"/>
      <c r="F19" s="56"/>
      <c r="G19" s="56"/>
      <c r="H19" s="56"/>
      <c r="I19" s="56"/>
      <c r="J19" s="56"/>
    </row>
    <row r="20" spans="1:10" ht="15" customHeight="1" x14ac:dyDescent="0.25">
      <c r="A20" s="56" t="s">
        <v>76</v>
      </c>
      <c r="B20" s="56"/>
      <c r="C20" s="56"/>
      <c r="D20" s="56"/>
      <c r="E20" s="56"/>
      <c r="F20" s="56"/>
      <c r="G20" s="56"/>
      <c r="H20" s="56"/>
      <c r="I20" s="56"/>
      <c r="J20" s="56"/>
    </row>
    <row r="21" spans="1:10" ht="15.75" x14ac:dyDescent="0.25">
      <c r="A21" s="3"/>
      <c r="B21" s="4"/>
      <c r="C21" s="3"/>
      <c r="D21" s="3"/>
      <c r="E21" s="3"/>
      <c r="F21" s="3"/>
      <c r="G21" s="3"/>
      <c r="H21" s="3"/>
      <c r="I21" s="3"/>
      <c r="J21" s="5"/>
    </row>
    <row r="22" spans="1:10" ht="94.5" x14ac:dyDescent="0.25">
      <c r="A22" s="6" t="s">
        <v>15</v>
      </c>
      <c r="B22" s="6" t="s">
        <v>16</v>
      </c>
      <c r="C22" s="6" t="s">
        <v>17</v>
      </c>
      <c r="D22" s="6" t="s">
        <v>18</v>
      </c>
      <c r="E22" s="6" t="s">
        <v>19</v>
      </c>
      <c r="F22" s="6" t="s">
        <v>20</v>
      </c>
      <c r="G22" s="6" t="s">
        <v>21</v>
      </c>
      <c r="H22" s="6" t="s">
        <v>22</v>
      </c>
      <c r="I22" s="7" t="s">
        <v>23</v>
      </c>
      <c r="J22" s="8" t="s">
        <v>77</v>
      </c>
    </row>
    <row r="23" spans="1:10" ht="15.75" x14ac:dyDescent="0.25">
      <c r="A23" s="12">
        <v>1</v>
      </c>
      <c r="B23" s="9">
        <v>2</v>
      </c>
      <c r="C23" s="10">
        <v>3</v>
      </c>
      <c r="D23" s="10">
        <v>4</v>
      </c>
      <c r="E23" s="10">
        <v>5</v>
      </c>
      <c r="F23" s="10">
        <v>6</v>
      </c>
      <c r="G23" s="10">
        <v>7</v>
      </c>
      <c r="H23" s="10">
        <v>8</v>
      </c>
      <c r="I23" s="11">
        <v>9</v>
      </c>
      <c r="J23" s="10">
        <v>10</v>
      </c>
    </row>
    <row r="24" spans="1:10" ht="15.75" customHeight="1" x14ac:dyDescent="0.25">
      <c r="A24" s="57" t="s">
        <v>24</v>
      </c>
      <c r="B24" s="57"/>
      <c r="C24" s="57"/>
      <c r="D24" s="57"/>
      <c r="E24" s="57"/>
      <c r="F24" s="57"/>
      <c r="G24" s="57"/>
      <c r="H24" s="57"/>
      <c r="I24" s="57"/>
      <c r="J24" s="57"/>
    </row>
    <row r="25" spans="1:10" ht="31.5" x14ac:dyDescent="0.25">
      <c r="A25" s="12" t="s">
        <v>25</v>
      </c>
      <c r="B25" s="13" t="s">
        <v>26</v>
      </c>
      <c r="C25" s="12" t="s">
        <v>27</v>
      </c>
      <c r="D25" s="12" t="s">
        <v>28</v>
      </c>
      <c r="E25" s="12">
        <v>12</v>
      </c>
      <c r="F25" s="14">
        <f>10/1000</f>
        <v>0.01</v>
      </c>
      <c r="G25" s="15">
        <f>F25*E25</f>
        <v>0.12</v>
      </c>
      <c r="H25" s="15">
        <v>1138.03</v>
      </c>
      <c r="I25" s="15">
        <f>H25*G25</f>
        <v>136.56359999999998</v>
      </c>
      <c r="J25" s="15">
        <f>I25/12/D13</f>
        <v>6.2563496426608009E-2</v>
      </c>
    </row>
    <row r="26" spans="1:10" ht="15.75" x14ac:dyDescent="0.25">
      <c r="A26" s="57" t="s">
        <v>29</v>
      </c>
      <c r="B26" s="57"/>
      <c r="C26" s="57"/>
      <c r="D26" s="57"/>
      <c r="E26" s="57"/>
      <c r="F26" s="57"/>
      <c r="G26" s="57"/>
      <c r="H26" s="57"/>
      <c r="I26" s="57"/>
      <c r="J26" s="57"/>
    </row>
    <row r="27" spans="1:10" ht="15.75" x14ac:dyDescent="0.25">
      <c r="A27" s="57" t="s">
        <v>30</v>
      </c>
      <c r="B27" s="57"/>
      <c r="C27" s="57"/>
      <c r="D27" s="57"/>
      <c r="E27" s="57"/>
      <c r="F27" s="57"/>
      <c r="G27" s="57"/>
      <c r="H27" s="57"/>
      <c r="I27" s="57"/>
      <c r="J27" s="57"/>
    </row>
    <row r="28" spans="1:10" ht="47.25" x14ac:dyDescent="0.25">
      <c r="A28" s="12" t="s">
        <v>31</v>
      </c>
      <c r="B28" s="13" t="s">
        <v>32</v>
      </c>
      <c r="C28" s="12" t="s">
        <v>27</v>
      </c>
      <c r="D28" s="12" t="s">
        <v>33</v>
      </c>
      <c r="E28" s="16">
        <v>3</v>
      </c>
      <c r="F28" s="17">
        <f>(10+D16)/1000</f>
        <v>0.01</v>
      </c>
      <c r="G28" s="14">
        <f>F28*E28</f>
        <v>0.03</v>
      </c>
      <c r="H28" s="14">
        <v>2943.77</v>
      </c>
      <c r="I28" s="14">
        <f>H28*G28</f>
        <v>88.313099999999991</v>
      </c>
      <c r="J28" s="14">
        <f>I28/12/D13</f>
        <v>4.0458631115997797E-2</v>
      </c>
    </row>
    <row r="29" spans="1:10" ht="31.5" x14ac:dyDescent="0.25">
      <c r="A29" s="12" t="s">
        <v>34</v>
      </c>
      <c r="B29" s="13" t="s">
        <v>35</v>
      </c>
      <c r="C29" s="12" t="s">
        <v>36</v>
      </c>
      <c r="D29" s="18" t="s">
        <v>37</v>
      </c>
      <c r="E29" s="16">
        <f>D12/100</f>
        <v>0.03</v>
      </c>
      <c r="F29" s="19">
        <f>D12/100</f>
        <v>0.03</v>
      </c>
      <c r="G29" s="14">
        <f>F29*E29</f>
        <v>8.9999999999999998E-4</v>
      </c>
      <c r="H29" s="14">
        <v>44156.480000000003</v>
      </c>
      <c r="I29" s="14">
        <f>H29*G29</f>
        <v>39.740832000000005</v>
      </c>
      <c r="J29" s="14">
        <f>I29/12/D13</f>
        <v>1.8206355140186918E-2</v>
      </c>
    </row>
    <row r="30" spans="1:10" ht="47.25" x14ac:dyDescent="0.25">
      <c r="A30" s="20" t="s">
        <v>38</v>
      </c>
      <c r="B30" s="21" t="s">
        <v>39</v>
      </c>
      <c r="C30" s="22" t="s">
        <v>40</v>
      </c>
      <c r="D30" s="18" t="s">
        <v>37</v>
      </c>
      <c r="E30" s="16">
        <f>1/100</f>
        <v>0.01</v>
      </c>
      <c r="F30" s="17">
        <f>1/100</f>
        <v>0.01</v>
      </c>
      <c r="G30" s="14">
        <f>F30*E30</f>
        <v>1E-4</v>
      </c>
      <c r="H30" s="14">
        <v>6623.47</v>
      </c>
      <c r="I30" s="14">
        <f>H30*G30</f>
        <v>0.66234700000000002</v>
      </c>
      <c r="J30" s="23">
        <f>I30/12/D13</f>
        <v>3.0343916071101336E-4</v>
      </c>
    </row>
    <row r="31" spans="1:10" ht="31.5" x14ac:dyDescent="0.25">
      <c r="A31" s="16" t="s">
        <v>41</v>
      </c>
      <c r="B31" s="24" t="s">
        <v>42</v>
      </c>
      <c r="C31" s="25" t="s">
        <v>27</v>
      </c>
      <c r="D31" s="26" t="s">
        <v>43</v>
      </c>
      <c r="E31" s="16">
        <f>D13/1000</f>
        <v>0.18190000000000001</v>
      </c>
      <c r="F31" s="14">
        <f>D13/1000</f>
        <v>0.18190000000000001</v>
      </c>
      <c r="G31" s="14">
        <f>F31*E31</f>
        <v>3.3087610000000003E-2</v>
      </c>
      <c r="H31" s="14">
        <v>2737.77</v>
      </c>
      <c r="I31" s="14">
        <f>H31*G31</f>
        <v>90.586266029700013</v>
      </c>
      <c r="J31" s="14">
        <f>I31/12/D13</f>
        <v>4.150003025E-2</v>
      </c>
    </row>
    <row r="32" spans="1:10" ht="15.75" customHeight="1" x14ac:dyDescent="0.25">
      <c r="A32" s="57" t="s">
        <v>44</v>
      </c>
      <c r="B32" s="57"/>
      <c r="C32" s="57"/>
      <c r="D32" s="57"/>
      <c r="E32" s="57"/>
      <c r="F32" s="57"/>
      <c r="G32" s="57"/>
      <c r="H32" s="57"/>
      <c r="I32" s="57"/>
      <c r="J32" s="57"/>
    </row>
    <row r="33" spans="1:10" ht="31.5" x14ac:dyDescent="0.25">
      <c r="A33" s="27" t="s">
        <v>45</v>
      </c>
      <c r="B33" s="28" t="s">
        <v>46</v>
      </c>
      <c r="C33" s="29" t="s">
        <v>47</v>
      </c>
      <c r="D33" s="29"/>
      <c r="E33" s="16">
        <v>1</v>
      </c>
      <c r="F33" s="15">
        <f>(3+10)/100</f>
        <v>0.13</v>
      </c>
      <c r="G33" s="15">
        <f>F33*E33</f>
        <v>0.13</v>
      </c>
      <c r="H33" s="15">
        <v>36503.57</v>
      </c>
      <c r="I33" s="15">
        <f>H33*G33</f>
        <v>4745.4641000000001</v>
      </c>
      <c r="J33" s="15">
        <f>I33/12/D13</f>
        <v>2.1740260674363205</v>
      </c>
    </row>
    <row r="34" spans="1:10" ht="78.75" x14ac:dyDescent="0.25">
      <c r="A34" s="30" t="s">
        <v>48</v>
      </c>
      <c r="B34" s="31" t="s">
        <v>49</v>
      </c>
      <c r="C34" s="32" t="s">
        <v>50</v>
      </c>
      <c r="D34" s="32"/>
      <c r="E34" s="16">
        <v>1</v>
      </c>
      <c r="F34" s="15">
        <f>678/100</f>
        <v>6.78</v>
      </c>
      <c r="G34" s="15">
        <f>F34*E34</f>
        <v>6.78</v>
      </c>
      <c r="H34" s="15">
        <v>605.75</v>
      </c>
      <c r="I34" s="15">
        <f>H34*G34</f>
        <v>4106.9850000000006</v>
      </c>
      <c r="J34" s="15">
        <f>I34/12/D13</f>
        <v>1.8815214403518419</v>
      </c>
    </row>
    <row r="35" spans="1:10" ht="47.25" x14ac:dyDescent="0.25">
      <c r="A35" s="27" t="s">
        <v>51</v>
      </c>
      <c r="B35" s="28" t="s">
        <v>52</v>
      </c>
      <c r="C35" s="29" t="s">
        <v>53</v>
      </c>
      <c r="D35" s="29"/>
      <c r="E35" s="12">
        <v>1</v>
      </c>
      <c r="F35" s="15">
        <f>100/100</f>
        <v>1</v>
      </c>
      <c r="G35" s="15">
        <f>F35*E35</f>
        <v>1</v>
      </c>
      <c r="H35" s="15">
        <v>2768.54</v>
      </c>
      <c r="I35" s="15">
        <f>H35*G35</f>
        <v>2768.54</v>
      </c>
      <c r="J35" s="15">
        <f>I35/12/D13</f>
        <v>1.2683434121312076</v>
      </c>
    </row>
    <row r="36" spans="1:10" ht="47.25" x14ac:dyDescent="0.25">
      <c r="A36" s="33" t="s">
        <v>54</v>
      </c>
      <c r="B36" s="34" t="s">
        <v>55</v>
      </c>
      <c r="C36" s="35" t="s">
        <v>53</v>
      </c>
      <c r="D36" s="36"/>
      <c r="E36" s="10">
        <v>1</v>
      </c>
      <c r="F36" s="37">
        <f>100/100</f>
        <v>1</v>
      </c>
      <c r="G36" s="37">
        <f>F36*E36</f>
        <v>1</v>
      </c>
      <c r="H36" s="37">
        <v>1110.52</v>
      </c>
      <c r="I36" s="37">
        <f>H36*G36</f>
        <v>1110.52</v>
      </c>
      <c r="J36" s="37">
        <f>I36/12/D13</f>
        <v>0.50875939160711015</v>
      </c>
    </row>
    <row r="37" spans="1:10" s="49" customFormat="1" ht="78.75" x14ac:dyDescent="0.25">
      <c r="A37" s="10" t="s">
        <v>56</v>
      </c>
      <c r="B37" s="48" t="s">
        <v>57</v>
      </c>
      <c r="C37" s="11" t="s">
        <v>58</v>
      </c>
      <c r="D37" s="11"/>
      <c r="E37" s="10">
        <v>12</v>
      </c>
      <c r="F37" s="15">
        <f>102.3/1000</f>
        <v>0.1023</v>
      </c>
      <c r="G37" s="15">
        <f>F37*E37</f>
        <v>1.2276</v>
      </c>
      <c r="H37" s="15">
        <v>9774.14</v>
      </c>
      <c r="I37" s="15">
        <f>H37*G37</f>
        <v>11998.734263999999</v>
      </c>
      <c r="J37" s="15">
        <f>I37/12/D13</f>
        <v>5.4969462451896645</v>
      </c>
    </row>
    <row r="38" spans="1:10" ht="15.75" customHeight="1" x14ac:dyDescent="0.25">
      <c r="A38" s="59" t="s">
        <v>59</v>
      </c>
      <c r="B38" s="59"/>
      <c r="C38" s="59"/>
      <c r="D38" s="59"/>
      <c r="E38" s="59"/>
      <c r="F38" s="59"/>
      <c r="G38" s="59"/>
      <c r="H38" s="59"/>
      <c r="I38" s="59"/>
      <c r="J38" s="59"/>
    </row>
    <row r="39" spans="1:10" ht="47.25" x14ac:dyDescent="0.25">
      <c r="A39" s="12" t="s">
        <v>60</v>
      </c>
      <c r="B39" s="38" t="s">
        <v>61</v>
      </c>
      <c r="C39" s="12" t="s">
        <v>62</v>
      </c>
      <c r="D39" s="12"/>
      <c r="E39" s="12">
        <v>1</v>
      </c>
      <c r="F39" s="12">
        <f>100/1000</f>
        <v>0.1</v>
      </c>
      <c r="G39" s="12">
        <f>F39*E39</f>
        <v>0.1</v>
      </c>
      <c r="H39" s="39">
        <v>528</v>
      </c>
      <c r="I39" s="12">
        <f>H39*G39</f>
        <v>52.800000000000004</v>
      </c>
      <c r="J39" s="40">
        <f>I39/12/D13</f>
        <v>2.4189114898295769E-2</v>
      </c>
    </row>
    <row r="40" spans="1:10" ht="78.75" x14ac:dyDescent="0.25">
      <c r="A40" s="12" t="s">
        <v>63</v>
      </c>
      <c r="B40" s="38" t="s">
        <v>64</v>
      </c>
      <c r="C40" s="12" t="s">
        <v>65</v>
      </c>
      <c r="D40" s="12"/>
      <c r="E40" s="12">
        <v>1</v>
      </c>
      <c r="F40" s="15">
        <f>100/10</f>
        <v>10</v>
      </c>
      <c r="G40" s="15">
        <f>F40*E40</f>
        <v>10</v>
      </c>
      <c r="H40" s="39">
        <v>144.08000000000001</v>
      </c>
      <c r="I40" s="15">
        <f>H40*G40</f>
        <v>1440.8000000000002</v>
      </c>
      <c r="J40" s="15">
        <f>I40/12/D13</f>
        <v>0.6600696353307679</v>
      </c>
    </row>
    <row r="41" spans="1:10" ht="15.75" x14ac:dyDescent="0.25">
      <c r="A41" s="12" t="s">
        <v>66</v>
      </c>
      <c r="B41" s="38" t="s">
        <v>67</v>
      </c>
      <c r="C41" s="12" t="s">
        <v>68</v>
      </c>
      <c r="D41" s="12"/>
      <c r="E41" s="12">
        <v>1</v>
      </c>
      <c r="F41" s="15">
        <f>D12</f>
        <v>3</v>
      </c>
      <c r="G41" s="15">
        <f>F41*E41</f>
        <v>3</v>
      </c>
      <c r="H41" s="39">
        <v>166.97</v>
      </c>
      <c r="I41" s="15">
        <f>H41*G41</f>
        <v>500.90999999999997</v>
      </c>
      <c r="J41" s="15">
        <f>I41/12/D13</f>
        <v>0.22948048378229796</v>
      </c>
    </row>
    <row r="42" spans="1:10" ht="15" customHeight="1" x14ac:dyDescent="0.25">
      <c r="A42" s="57" t="s">
        <v>69</v>
      </c>
      <c r="B42" s="57"/>
      <c r="C42" s="57"/>
      <c r="D42" s="57"/>
      <c r="E42" s="57"/>
      <c r="F42" s="57"/>
      <c r="G42" s="57"/>
      <c r="H42" s="57"/>
      <c r="I42" s="57"/>
      <c r="J42" s="57"/>
    </row>
    <row r="43" spans="1:10" ht="126" x14ac:dyDescent="0.25">
      <c r="A43" s="41"/>
      <c r="B43" s="42" t="s">
        <v>70</v>
      </c>
      <c r="C43" s="43"/>
      <c r="D43" s="43"/>
      <c r="E43" s="12"/>
      <c r="F43" s="40"/>
      <c r="G43" s="40"/>
      <c r="H43" s="44"/>
      <c r="I43" s="16">
        <v>42690</v>
      </c>
      <c r="J43" s="15">
        <f>I43/12/D13</f>
        <v>19.557449147883453</v>
      </c>
    </row>
    <row r="44" spans="1:10" ht="15.75" x14ac:dyDescent="0.25">
      <c r="A44" s="58" t="s">
        <v>71</v>
      </c>
      <c r="B44" s="58"/>
      <c r="C44" s="58"/>
      <c r="D44" s="58"/>
      <c r="E44" s="58"/>
      <c r="F44" s="58"/>
      <c r="G44" s="58"/>
      <c r="H44" s="58"/>
      <c r="I44" s="45">
        <f>SUM(I25,I28:I31,I33:I37,I39:I41)</f>
        <v>27080.619509029701</v>
      </c>
      <c r="J44" s="46"/>
    </row>
    <row r="45" spans="1:10" ht="15.75" x14ac:dyDescent="0.25">
      <c r="A45" s="58" t="s">
        <v>72</v>
      </c>
      <c r="B45" s="58"/>
      <c r="C45" s="58"/>
      <c r="D45" s="58"/>
      <c r="E45" s="58"/>
      <c r="F45" s="58"/>
      <c r="G45" s="58"/>
      <c r="H45" s="58"/>
      <c r="I45" s="46">
        <f>I43</f>
        <v>42690</v>
      </c>
      <c r="J45" s="46"/>
    </row>
    <row r="46" spans="1:10" ht="15.75" x14ac:dyDescent="0.25">
      <c r="A46" s="58" t="s">
        <v>73</v>
      </c>
      <c r="B46" s="58"/>
      <c r="C46" s="58"/>
      <c r="D46" s="58"/>
      <c r="E46" s="58"/>
      <c r="F46" s="58"/>
      <c r="G46" s="58"/>
      <c r="H46" s="58"/>
      <c r="I46" s="45">
        <f>I43+I44</f>
        <v>69770.619509029697</v>
      </c>
      <c r="J46" s="46"/>
    </row>
    <row r="47" spans="1:10" ht="15.75" x14ac:dyDescent="0.25">
      <c r="A47" s="58" t="s">
        <v>74</v>
      </c>
      <c r="B47" s="58"/>
      <c r="C47" s="58"/>
      <c r="D47" s="58"/>
      <c r="E47" s="58"/>
      <c r="F47" s="58"/>
      <c r="G47" s="58"/>
      <c r="H47" s="58"/>
      <c r="I47" s="45">
        <f>SUM(J25,J28:J31,J33:J37,J39:J41,J43)</f>
        <v>31.963816890704464</v>
      </c>
      <c r="J47" s="46"/>
    </row>
    <row r="48" spans="1:10" ht="31.5" customHeight="1" x14ac:dyDescent="0.25"/>
    <row r="51" ht="15" x14ac:dyDescent="0.25"/>
    <row r="52" ht="13.15" customHeight="1" x14ac:dyDescent="0.25"/>
    <row r="53" ht="33.6" customHeight="1" x14ac:dyDescent="0.25"/>
    <row r="54" ht="48" customHeight="1" x14ac:dyDescent="0.25"/>
    <row r="55" ht="69.75" customHeight="1" x14ac:dyDescent="0.25"/>
    <row r="56" ht="28.5" customHeight="1" x14ac:dyDescent="0.25"/>
    <row r="57" ht="15.75" customHeight="1" x14ac:dyDescent="0.25"/>
    <row r="58" ht="15" x14ac:dyDescent="0.25"/>
    <row r="59" ht="20.45" customHeight="1" x14ac:dyDescent="0.25"/>
    <row r="60" ht="22.35" customHeight="1" x14ac:dyDescent="0.25"/>
    <row r="61" ht="20.45" customHeight="1" x14ac:dyDescent="0.25"/>
    <row r="62" ht="20.45" customHeight="1" x14ac:dyDescent="0.25"/>
  </sheetData>
  <mergeCells count="40">
    <mergeCell ref="A44:H44"/>
    <mergeCell ref="A45:H45"/>
    <mergeCell ref="A46:H46"/>
    <mergeCell ref="A47:H47"/>
    <mergeCell ref="A26:J26"/>
    <mergeCell ref="A27:J27"/>
    <mergeCell ref="A32:J32"/>
    <mergeCell ref="A38:J38"/>
    <mergeCell ref="A42:J42"/>
    <mergeCell ref="B16:C16"/>
    <mergeCell ref="D16:E16"/>
    <mergeCell ref="A19:J19"/>
    <mergeCell ref="A20:J20"/>
    <mergeCell ref="A24:J24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5:C5"/>
    <mergeCell ref="D5:E5"/>
    <mergeCell ref="B6:C6"/>
    <mergeCell ref="D6:E6"/>
    <mergeCell ref="G1:J1"/>
    <mergeCell ref="G2:J2"/>
    <mergeCell ref="G3:J3"/>
    <mergeCell ref="G4:J4"/>
  </mergeCells>
  <pageMargins left="1.1811023622047245" right="0.39370078740157483" top="0.59055118110236227" bottom="0.39370078740157483" header="0.51181102362204722" footer="0.51181102362204722"/>
  <pageSetup paperSize="9" scale="4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mah2</cp:lastModifiedBy>
  <cp:revision>7</cp:revision>
  <cp:lastPrinted>2025-07-14T06:17:15Z</cp:lastPrinted>
  <dcterms:created xsi:type="dcterms:W3CDTF">2025-05-10T16:52:15Z</dcterms:created>
  <dcterms:modified xsi:type="dcterms:W3CDTF">2025-07-14T08:30:24Z</dcterms:modified>
  <dc:language>ru-RU</dc:language>
</cp:coreProperties>
</file>